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<sst xmlns="http://schemas.openxmlformats.org/spreadsheetml/2006/main" count="398" uniqueCount="211">
  <si>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</si>
  <si>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</si>
  <si>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</si>
  <si>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</si>
  <si>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</si>
  <si>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</si>
  <si>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</si>
  <si>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</si>
  <si>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</si>
  <si>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</si>
  <si>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</si>
  <si>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</si>
  <si>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</si>
  <si>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</si>
  <si>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</si>
  <si>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</si>
  <si>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</si>
  <si>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</si>
  <si>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</si>
  <si>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</si>
  <si>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</si>
  <si>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</si>
  <si>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</si>
  <si>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</si>
  <si>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</si>
  <si>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</si>
  <si>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</si>
  <si>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</si>
  <si>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</si>
  <si>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</si>
  <si>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</si>
  <si>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</si>
  <si>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</si>
  <si>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</si>
  <si>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</si>
  <si>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</si>
  <si>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</si>
  <si>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</si>
  <si>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</si>
  <si>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</si>
  <si>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</si>
  <si>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</si>
  <si>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</si>
  <si>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</si>
  <si>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</si>
  <si>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</si>
  <si>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</si>
  <si>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</si>
  <si>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</si>
  <si>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</si>
  <si>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</si>
  <si>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</si>
  <si>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</si>
  <si>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</si>
  <si>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</si>
  <si>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</si>
  <si>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</si>
  <si>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</si>
  <si>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</si>
  <si>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</si>
  <si>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</si>
  <si>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</si>
  <si>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</si>
  <si>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</si>
  <si>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</si>
  <si>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</si>
  <si>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</si>
  <si>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</si>
  <si>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</si>
  <si>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</si>
  <si>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71m</t>
  </si>
  <si>
    <t>NST71W1</t>
  </si>
  <si>
    <t>a</t>
  </si>
  <si>
    <t>NST71W2</t>
  </si>
  <si>
    <t>NST71W3</t>
  </si>
  <si>
    <t>NST71W4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</si>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</sst>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workbookViewId="0">
      <pane xSplit="21" ySplit="2" topLeftCell="AB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71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46.84935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19.9180559391159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24.7007632768354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2.22044604925031e-15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227.555</v>
      </c>
      <c r="BC8" s="159">
        <f t="shared" si="14"/>
        <v>246.37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46.84935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46.84935</v>
      </c>
      <c r="BS8" s="52">
        <f t="shared" si="19"/>
        <v>0</v>
      </c>
      <c r="BT8" s="52">
        <f>IF(OR(LOOKUP(V8,Sheet2!A$3:A$25,Sheet2!B$3:B$25)=1,G8=0),0,AW8-AO8*0.2*G8)</f>
        <v>4.86605593911588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0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ref="D10:D52" si="27">IF(AND(B12=0,E12=0),0,IF(B12&gt;E12,E12-C12-AJ12,IF(AJ12&gt;(E12-B12),E12-AJ12-C12,B12-C12)))</f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 t="s">
        <v>71</v>
      </c>
      <c r="B13" s="32">
        <v>22.12</v>
      </c>
      <c r="D13" s="110">
        <f t="shared" si="27"/>
        <v>21.64</v>
      </c>
      <c r="E13" s="32">
        <v>22.12</v>
      </c>
      <c r="F13" s="110">
        <v>20</v>
      </c>
      <c r="G13" s="32">
        <v>22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26"/>
        <v>0</v>
      </c>
      <c r="R13" s="111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B</v>
      </c>
      <c r="S13" s="112" t="s">
        <v>72</v>
      </c>
      <c r="T13" s="113">
        <f t="shared" si="23"/>
        <v>0</v>
      </c>
      <c r="V13" s="137">
        <f t="shared" si="2"/>
        <v>0.3</v>
      </c>
      <c r="W13" s="138">
        <f t="shared" si="6"/>
        <v>21.64</v>
      </c>
      <c r="X13" s="138">
        <f t="shared" si="3"/>
        <v>22.12</v>
      </c>
      <c r="Y13" s="138">
        <f t="shared" si="3"/>
        <v>20</v>
      </c>
      <c r="Z13" s="138">
        <f>Y13+LOOKUP(V13,Sheet2!A$3:A$24,Sheet2!J$3:J$24)</f>
        <v>20.34</v>
      </c>
      <c r="AA13" s="138">
        <f t="shared" si="7"/>
        <v>21.77</v>
      </c>
      <c r="AB13" s="138">
        <f t="shared" si="4"/>
        <v>22.25</v>
      </c>
      <c r="AC13" s="138">
        <f t="shared" si="4"/>
        <v>19.891</v>
      </c>
      <c r="AD13" s="138">
        <f>AC13+LOOKUP(V13,Sheet2!A$3:A$24,Sheet2!J$3:J$24)</f>
        <v>20.231</v>
      </c>
      <c r="AE13" s="138">
        <f t="shared" si="8"/>
        <v>1.78</v>
      </c>
      <c r="AF13" s="138">
        <f t="shared" si="9"/>
        <v>2.019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0.35</v>
      </c>
      <c r="AJ13" s="137">
        <f t="shared" si="24"/>
        <v>0.48</v>
      </c>
      <c r="AK13" s="137">
        <f t="shared" si="25"/>
        <v>0.48</v>
      </c>
      <c r="AL13" s="138">
        <f t="shared" si="10"/>
        <v>2.3</v>
      </c>
      <c r="AM13" s="138">
        <f t="shared" si="11"/>
        <v>2.539</v>
      </c>
      <c r="AN13" s="138">
        <f t="shared" si="12"/>
        <v>2.4195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66.00396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9.548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2.1318</v>
      </c>
      <c r="AV13" s="154">
        <f>IF(AND(AE13&gt;3.5,AF13&gt;3.5),LOOKUP(Sheet1!V13,Sheet2!A$3:A$24,Sheet2!W$3:W$24),LOOKUP(V13,Sheet2!A$3:A$24,Sheet2!V$3:V$24))*G13</f>
        <v>2.68496727075379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24.0601798437652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25.08396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149.578</v>
      </c>
      <c r="BC13" s="159">
        <f t="shared" si="14"/>
        <v>129.052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66.00396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66.00396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3.639</v>
      </c>
      <c r="BV13" s="52">
        <f t="shared" si="21"/>
        <v>6.658</v>
      </c>
      <c r="BW13" s="32">
        <f t="shared" si="22"/>
        <v>22</v>
      </c>
    </row>
    <row r="14" spans="1:75">
      <c r="A14" s="110" t="s">
        <v>73</v>
      </c>
      <c r="B14" s="32">
        <v>22.25</v>
      </c>
      <c r="D14" s="110">
        <f t="shared" si="27"/>
        <v>21.77</v>
      </c>
      <c r="E14" s="32">
        <v>22.25</v>
      </c>
      <c r="F14" s="110">
        <v>19.891</v>
      </c>
      <c r="G14" s="32">
        <v>0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 t="s">
        <v>74</v>
      </c>
      <c r="B15" s="32">
        <v>22.76</v>
      </c>
      <c r="D15" s="110">
        <f t="shared" si="27"/>
        <v>22.28</v>
      </c>
      <c r="E15" s="32">
        <v>22.76</v>
      </c>
      <c r="F15" s="110">
        <v>22</v>
      </c>
      <c r="G15" s="32">
        <v>4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 t="str">
        <f t="shared" si="23"/>
        <v>Y</v>
      </c>
      <c r="V15" s="137">
        <f t="shared" si="2"/>
        <v>0.3</v>
      </c>
      <c r="W15" s="138">
        <f t="shared" si="6"/>
        <v>22.28</v>
      </c>
      <c r="X15" s="138">
        <f t="shared" si="3"/>
        <v>22.76</v>
      </c>
      <c r="Y15" s="138">
        <f t="shared" si="3"/>
        <v>22</v>
      </c>
      <c r="Z15" s="138">
        <f>Y15+LOOKUP(V15,Sheet2!A$3:A$24,Sheet2!J$3:J$24)</f>
        <v>22.34</v>
      </c>
      <c r="AA15" s="138">
        <f t="shared" si="7"/>
        <v>22.27</v>
      </c>
      <c r="AB15" s="138">
        <f t="shared" si="4"/>
        <v>22.75</v>
      </c>
      <c r="AC15" s="138">
        <f t="shared" si="4"/>
        <v>21.962</v>
      </c>
      <c r="AD15" s="138">
        <f>AC15+LOOKUP(V15,Sheet2!A$3:A$24,Sheet2!J$3:J$24)</f>
        <v>22.302</v>
      </c>
      <c r="AE15" s="138">
        <f t="shared" si="8"/>
        <v>0.420000000000002</v>
      </c>
      <c r="AF15" s="138">
        <f t="shared" si="9"/>
        <v>0.448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0.590000000000001</v>
      </c>
      <c r="AM15" s="138">
        <f t="shared" si="11"/>
        <v>0.618</v>
      </c>
      <c r="AN15" s="138">
        <f t="shared" si="12"/>
        <v>0.604000000000001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2.99584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0.3876</v>
      </c>
      <c r="AV15" s="154">
        <f>IF(AND(AE15&gt;3.5,AF15&gt;3.5),LOOKUP(Sheet1!V15,Sheet2!A$3:A$24,Sheet2!W$3:W$24),LOOKUP(V15,Sheet2!A$3:A$24,Sheet2!V$3:V$24))*G15</f>
        <v>0.48817586740978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1.23544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1.24217815341185</v>
      </c>
      <c r="BB15" s="158">
        <f>IF(S15="A",LOOKUP(S15,Sheet3!F$2:F$9,Sheet3!H$2:H$9)*(AN15+AJ15+0.5)*G15*IF(L15=1,2,IF(L15=2,1,0)),0)</f>
        <v>12.672</v>
      </c>
      <c r="BC15" s="159">
        <f t="shared" si="14"/>
        <v>13.7813333333333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2.99584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2.99584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1.718</v>
      </c>
      <c r="BV15" s="52">
        <f t="shared" si="21"/>
        <v>2.816</v>
      </c>
      <c r="BW15" s="32">
        <f t="shared" si="22"/>
        <v>0</v>
      </c>
    </row>
    <row r="16" spans="1:75">
      <c r="A16" s="110" t="s">
        <v>75</v>
      </c>
      <c r="B16" s="32">
        <v>22.75</v>
      </c>
      <c r="D16" s="110">
        <f t="shared" si="27"/>
        <v>22.27</v>
      </c>
      <c r="E16" s="32">
        <v>22.75</v>
      </c>
      <c r="F16" s="110">
        <v>21.962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2 A13:H16 K13:K16 A17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I13:J14">
    <cfRule type="cellIs" dxfId="0" priority="2" operator="equal">
      <formula>0</formula>
    </cfRule>
  </conditionalFormatting>
  <conditionalFormatting sqref="I15:J16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77</v>
      </c>
      <c r="AB1" s="84" t="s">
        <v>78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79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80</v>
      </c>
      <c r="C2" s="70" t="s">
        <v>81</v>
      </c>
      <c r="D2" s="71" t="s">
        <v>82</v>
      </c>
      <c r="E2" s="71" t="s">
        <v>83</v>
      </c>
      <c r="F2" s="71" t="s">
        <v>84</v>
      </c>
      <c r="G2" s="71" t="s">
        <v>85</v>
      </c>
      <c r="H2" s="72" t="s">
        <v>86</v>
      </c>
      <c r="I2" s="71" t="s">
        <v>87</v>
      </c>
      <c r="J2" s="71" t="s">
        <v>88</v>
      </c>
      <c r="K2" s="71" t="s">
        <v>89</v>
      </c>
      <c r="L2" s="72" t="s">
        <v>90</v>
      </c>
      <c r="M2" s="71" t="s">
        <v>91</v>
      </c>
      <c r="N2" s="71" t="s">
        <v>92</v>
      </c>
      <c r="O2" s="71" t="s">
        <v>93</v>
      </c>
      <c r="P2" s="71" t="s">
        <v>94</v>
      </c>
      <c r="Q2" s="71" t="s">
        <v>95</v>
      </c>
      <c r="R2" s="71" t="s">
        <v>96</v>
      </c>
      <c r="S2" s="71" t="s">
        <v>97</v>
      </c>
      <c r="T2" s="72" t="s">
        <v>98</v>
      </c>
      <c r="U2" s="71" t="s">
        <v>99</v>
      </c>
      <c r="V2" s="72" t="s">
        <v>100</v>
      </c>
      <c r="W2" s="71" t="s">
        <v>101</v>
      </c>
      <c r="X2" s="71" t="s">
        <v>102</v>
      </c>
      <c r="Y2" s="71" t="s">
        <v>103</v>
      </c>
      <c r="Z2" s="85"/>
      <c r="AA2" s="71" t="s">
        <v>81</v>
      </c>
      <c r="AB2" s="84" t="s">
        <v>82</v>
      </c>
      <c r="AC2" s="71" t="s">
        <v>83</v>
      </c>
      <c r="AD2" s="71" t="s">
        <v>84</v>
      </c>
      <c r="AE2" s="71" t="s">
        <v>85</v>
      </c>
      <c r="AF2" s="72" t="s">
        <v>86</v>
      </c>
      <c r="AG2" s="71" t="s">
        <v>87</v>
      </c>
      <c r="AH2" s="71" t="s">
        <v>104</v>
      </c>
      <c r="AI2" s="71" t="s">
        <v>103</v>
      </c>
      <c r="AJ2" s="72" t="s">
        <v>100</v>
      </c>
      <c r="AK2" s="71" t="s">
        <v>101</v>
      </c>
      <c r="AL2" s="72" t="s">
        <v>98</v>
      </c>
      <c r="AM2" s="71" t="s">
        <v>99</v>
      </c>
      <c r="AN2" s="72" t="s">
        <v>105</v>
      </c>
      <c r="AO2" s="97" t="s">
        <v>106</v>
      </c>
      <c r="AP2" s="98" t="s">
        <v>107</v>
      </c>
      <c r="AQ2" s="98" t="s">
        <v>108</v>
      </c>
      <c r="AR2" s="70" t="s">
        <v>81</v>
      </c>
      <c r="AS2" s="70" t="s">
        <v>82</v>
      </c>
      <c r="AT2" s="70" t="s">
        <v>83</v>
      </c>
      <c r="AU2" s="70" t="s">
        <v>84</v>
      </c>
      <c r="AV2" s="70" t="s">
        <v>85</v>
      </c>
      <c r="AW2" s="70" t="s">
        <v>103</v>
      </c>
      <c r="AX2" s="70" t="s">
        <v>102</v>
      </c>
      <c r="AY2" s="70" t="s">
        <v>107</v>
      </c>
      <c r="AZ2" s="105" t="s">
        <v>108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109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109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109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110</v>
      </c>
      <c r="E28" t="s">
        <v>84</v>
      </c>
      <c r="F28" t="s">
        <v>111</v>
      </c>
      <c r="Z28">
        <v>250</v>
      </c>
      <c r="AB28">
        <f t="shared" ref="AB28:AB36" si="35">Z28/1000</f>
        <v>0.25</v>
      </c>
    </row>
    <row r="29" spans="5:28">
      <c r="E29" t="s">
        <v>85</v>
      </c>
      <c r="F29" t="s">
        <v>112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113</v>
      </c>
      <c r="E31" t="s">
        <v>84</v>
      </c>
      <c r="F31" t="s">
        <v>114</v>
      </c>
      <c r="Z31">
        <v>300</v>
      </c>
      <c r="AB31">
        <f t="shared" si="35"/>
        <v>0.3</v>
      </c>
    </row>
    <row r="32" spans="5:28">
      <c r="E32" s="82" t="s">
        <v>85</v>
      </c>
      <c r="F32" s="82" t="s">
        <v>115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116</v>
      </c>
      <c r="B1" s="57" t="s">
        <v>117</v>
      </c>
      <c r="C1" s="57" t="s">
        <v>118</v>
      </c>
      <c r="D1" s="57" t="s">
        <v>119</v>
      </c>
      <c r="E1" s="58"/>
      <c r="F1" s="59" t="s">
        <v>120</v>
      </c>
      <c r="G1" s="59" t="s">
        <v>121</v>
      </c>
      <c r="H1" s="59" t="s">
        <v>52</v>
      </c>
      <c r="I1" s="59" t="s">
        <v>122</v>
      </c>
      <c r="J1" s="59" t="s">
        <v>123</v>
      </c>
      <c r="K1" s="59" t="s">
        <v>124</v>
      </c>
      <c r="L1" s="59" t="s">
        <v>125</v>
      </c>
      <c r="M1" s="59" t="s">
        <v>126</v>
      </c>
      <c r="N1" s="58"/>
      <c r="O1" s="63" t="s">
        <v>127</v>
      </c>
      <c r="P1" s="63" t="s">
        <v>128</v>
      </c>
      <c r="Q1" s="63">
        <v>0.15</v>
      </c>
      <c r="R1" s="63" t="s">
        <v>129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130</v>
      </c>
      <c r="P2" s="63" t="s">
        <v>128</v>
      </c>
      <c r="Q2" s="63">
        <v>0.19</v>
      </c>
      <c r="R2" s="63" t="s">
        <v>129</v>
      </c>
    </row>
    <row r="3" spans="1:18">
      <c r="A3" s="34" t="s">
        <v>131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131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132</v>
      </c>
      <c r="P3" s="63" t="s">
        <v>133</v>
      </c>
      <c r="Q3" s="63" t="s">
        <v>134</v>
      </c>
      <c r="R3" s="63"/>
    </row>
    <row r="4" spans="1:18">
      <c r="A4" s="34" t="s">
        <v>135</v>
      </c>
      <c r="B4" s="34">
        <v>0.35</v>
      </c>
      <c r="C4" s="34">
        <v>0</v>
      </c>
      <c r="D4" s="34">
        <f t="shared" si="0"/>
        <v>0.35</v>
      </c>
      <c r="E4" s="58"/>
      <c r="F4" s="37" t="s">
        <v>135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136</v>
      </c>
      <c r="Q4" s="63">
        <v>0.36</v>
      </c>
      <c r="R4" s="63" t="s">
        <v>137</v>
      </c>
    </row>
    <row r="5" spans="1:18">
      <c r="A5" s="34" t="s">
        <v>138</v>
      </c>
      <c r="B5" s="34">
        <v>0</v>
      </c>
      <c r="C5" s="34">
        <v>0.6</v>
      </c>
      <c r="D5" s="60">
        <v>0.6</v>
      </c>
      <c r="E5" s="58"/>
      <c r="F5" s="37" t="s">
        <v>138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128</v>
      </c>
      <c r="Q5" s="63">
        <v>0.071309</v>
      </c>
      <c r="R5" s="63" t="s">
        <v>139</v>
      </c>
    </row>
    <row r="6" spans="1:18">
      <c r="A6" s="34" t="s">
        <v>140</v>
      </c>
      <c r="B6" s="34">
        <v>0</v>
      </c>
      <c r="C6" s="34">
        <v>0.6</v>
      </c>
      <c r="D6" s="60">
        <v>0.6</v>
      </c>
      <c r="E6" s="58"/>
      <c r="F6" s="37" t="s">
        <v>140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141</v>
      </c>
      <c r="P6" s="63" t="s">
        <v>133</v>
      </c>
      <c r="Q6" s="63" t="s">
        <v>142</v>
      </c>
      <c r="R6" s="63"/>
    </row>
    <row r="7" spans="1:18">
      <c r="A7" s="61"/>
      <c r="B7" s="61"/>
      <c r="C7" s="61"/>
      <c r="D7" s="61"/>
      <c r="E7" s="58"/>
      <c r="F7" s="37" t="s">
        <v>143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144</v>
      </c>
      <c r="Q7" s="63">
        <v>4</v>
      </c>
      <c r="R7" s="63" t="s">
        <v>137</v>
      </c>
    </row>
    <row r="8" spans="6:18">
      <c r="F8" s="34" t="s">
        <v>145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128</v>
      </c>
      <c r="Q8" s="63">
        <v>0.09618</v>
      </c>
      <c r="R8" s="63" t="s">
        <v>139</v>
      </c>
    </row>
    <row r="9" spans="6:18">
      <c r="F9" s="34" t="s">
        <v>146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147</v>
      </c>
      <c r="P9" s="63" t="s">
        <v>133</v>
      </c>
      <c r="Q9" s="63" t="s">
        <v>148</v>
      </c>
      <c r="R9" s="63"/>
    </row>
    <row r="10" spans="6:18">
      <c r="F10" s="62" t="s">
        <v>149</v>
      </c>
      <c r="G10" s="62"/>
      <c r="H10" s="62">
        <v>0</v>
      </c>
      <c r="O10" s="65"/>
      <c r="P10" s="63" t="s">
        <v>144</v>
      </c>
      <c r="Q10" s="63">
        <v>4</v>
      </c>
      <c r="R10" s="63" t="s">
        <v>137</v>
      </c>
    </row>
    <row r="11" spans="15:18">
      <c r="O11" s="66"/>
      <c r="P11" s="63" t="s">
        <v>128</v>
      </c>
      <c r="Q11" s="63">
        <v>0.05761</v>
      </c>
      <c r="R11" s="63" t="s">
        <v>139</v>
      </c>
    </row>
    <row r="12" spans="15:18">
      <c r="O12" s="64" t="s">
        <v>150</v>
      </c>
      <c r="P12" s="32" t="s">
        <v>133</v>
      </c>
      <c r="Q12" s="67" t="s">
        <v>151</v>
      </c>
      <c r="R12" s="68" t="s">
        <v>150</v>
      </c>
    </row>
    <row r="13" spans="15:18">
      <c r="O13" s="66"/>
      <c r="P13" s="32" t="s">
        <v>128</v>
      </c>
      <c r="Q13" s="67">
        <v>0.0314</v>
      </c>
      <c r="R13" s="63" t="s">
        <v>139</v>
      </c>
    </row>
    <row r="16" spans="1:4">
      <c r="A16" s="34" t="s">
        <v>152</v>
      </c>
      <c r="B16" s="34"/>
      <c r="C16" s="34"/>
      <c r="D16" s="34"/>
    </row>
    <row r="17" spans="1:4">
      <c r="A17" s="34" t="s">
        <v>153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154</v>
      </c>
      <c r="B1" s="30"/>
      <c r="C1" s="30"/>
      <c r="D1" s="31">
        <v>1</v>
      </c>
      <c r="P1" s="34" t="s">
        <v>155</v>
      </c>
      <c r="Q1" s="34"/>
      <c r="R1" s="34"/>
      <c r="S1" s="34"/>
    </row>
    <row r="2" ht="15" customHeight="1" spans="1:19">
      <c r="A2" s="32" t="s">
        <v>156</v>
      </c>
      <c r="B2" s="33" t="s">
        <v>157</v>
      </c>
      <c r="C2" s="34" t="s">
        <v>158</v>
      </c>
      <c r="D2" s="35" t="s">
        <v>159</v>
      </c>
      <c r="E2" s="36"/>
      <c r="F2" s="36"/>
      <c r="P2" s="34" t="s">
        <v>156</v>
      </c>
      <c r="Q2" s="33" t="s">
        <v>157</v>
      </c>
      <c r="R2" s="34" t="s">
        <v>158</v>
      </c>
      <c r="S2" s="55" t="s">
        <v>159</v>
      </c>
    </row>
    <row r="3" ht="15" customHeight="1" spans="1:19">
      <c r="A3" s="34" t="s">
        <v>16</v>
      </c>
      <c r="B3" s="33" t="s">
        <v>44</v>
      </c>
      <c r="C3" s="37" t="s">
        <v>160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160</v>
      </c>
      <c r="S3" s="56">
        <f>D3</f>
        <v>0</v>
      </c>
    </row>
    <row r="4" ht="15" customHeight="1" spans="1:19">
      <c r="A4" s="34"/>
      <c r="B4" s="33" t="s">
        <v>43</v>
      </c>
      <c r="C4" s="37" t="s">
        <v>160</v>
      </c>
      <c r="D4" s="38">
        <f>SUM(Sheet1!AS:AS)*D1</f>
        <v>9.548</v>
      </c>
      <c r="E4" s="39"/>
      <c r="F4" s="39"/>
      <c r="P4" s="34"/>
      <c r="Q4" s="33" t="s">
        <v>43</v>
      </c>
      <c r="R4" s="37" t="s">
        <v>160</v>
      </c>
      <c r="S4" s="56">
        <f>D4</f>
        <v>9.548</v>
      </c>
    </row>
    <row r="5" ht="15" customHeight="1" spans="1:19">
      <c r="A5" s="40" t="s">
        <v>161</v>
      </c>
      <c r="B5" s="33" t="s">
        <v>63</v>
      </c>
      <c r="C5" s="37" t="s">
        <v>160</v>
      </c>
      <c r="D5" s="41">
        <f>SUM(Sheet1!BN:BN)*D1*1.05</f>
        <v>121.6416075</v>
      </c>
      <c r="E5" s="42"/>
      <c r="F5" s="42"/>
      <c r="G5" s="29"/>
      <c r="H5" s="29"/>
      <c r="J5" s="29"/>
      <c r="P5" s="40" t="s">
        <v>161</v>
      </c>
      <c r="Q5" s="33" t="s">
        <v>63</v>
      </c>
      <c r="R5" s="37" t="s">
        <v>160</v>
      </c>
      <c r="S5" s="56">
        <f>D5</f>
        <v>121.6416075</v>
      </c>
    </row>
    <row r="6" ht="15" customHeight="1" spans="1:19">
      <c r="A6" s="40"/>
      <c r="B6" s="33" t="s">
        <v>64</v>
      </c>
      <c r="C6" s="37" t="s">
        <v>160</v>
      </c>
      <c r="D6" s="41">
        <f>SUM(Sheet1!BO:BO)*D1</f>
        <v>0</v>
      </c>
      <c r="E6" s="42"/>
      <c r="F6" s="42"/>
      <c r="G6" s="29"/>
      <c r="H6" s="29"/>
      <c r="J6" s="29"/>
      <c r="P6" s="43" t="s">
        <v>162</v>
      </c>
      <c r="Q6" s="33" t="s">
        <v>163</v>
      </c>
      <c r="R6" s="37" t="s">
        <v>160</v>
      </c>
      <c r="S6" s="56">
        <f>D7</f>
        <v>75.0803431206006</v>
      </c>
    </row>
    <row r="7" ht="15" customHeight="1" spans="1:19">
      <c r="A7" s="43" t="s">
        <v>162</v>
      </c>
      <c r="B7" s="33" t="s">
        <v>164</v>
      </c>
      <c r="C7" s="37" t="s">
        <v>160</v>
      </c>
      <c r="D7" s="38">
        <f>D8+D10</f>
        <v>75.0803431206006</v>
      </c>
      <c r="E7" s="42"/>
      <c r="F7" s="42"/>
      <c r="G7" s="29"/>
      <c r="H7" s="29"/>
      <c r="J7" s="29"/>
      <c r="P7" s="44"/>
      <c r="Q7" s="33" t="s">
        <v>47</v>
      </c>
      <c r="R7" s="37" t="s">
        <v>160</v>
      </c>
      <c r="S7" s="56">
        <f>D9</f>
        <v>4.86605593911588</v>
      </c>
    </row>
    <row r="8" ht="15" customHeight="1" spans="1:19">
      <c r="A8" s="44"/>
      <c r="B8" s="33" t="s">
        <v>165</v>
      </c>
      <c r="C8" s="37" t="s">
        <v>160</v>
      </c>
      <c r="D8" s="38">
        <f>(SUM(Sheet1!AX:AX)+SUM(Sheet1!AY:AY))*D1</f>
        <v>49.9963831206006</v>
      </c>
      <c r="E8" s="42"/>
      <c r="F8" s="42"/>
      <c r="G8" s="2">
        <f>D8+D10</f>
        <v>75.0803431206006</v>
      </c>
      <c r="H8" s="29"/>
      <c r="J8" s="29"/>
      <c r="P8" s="45"/>
      <c r="Q8" s="33" t="s">
        <v>166</v>
      </c>
      <c r="R8" s="37" t="s">
        <v>160</v>
      </c>
      <c r="S8" s="56">
        <f>D11</f>
        <v>1.24217815341185</v>
      </c>
    </row>
    <row r="9" ht="15" customHeight="1" spans="1:19">
      <c r="A9" s="44"/>
      <c r="B9" s="33" t="s">
        <v>47</v>
      </c>
      <c r="C9" s="37" t="s">
        <v>160</v>
      </c>
      <c r="D9" s="38">
        <f>(SUM(Sheet1!BT:BT)*D1)</f>
        <v>4.86605593911588</v>
      </c>
      <c r="E9" s="42"/>
      <c r="F9" s="42"/>
      <c r="G9" s="2">
        <f>D9</f>
        <v>4.86605593911588</v>
      </c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389.805</v>
      </c>
    </row>
    <row r="10" ht="15" customHeight="1" spans="1:19">
      <c r="A10" s="44"/>
      <c r="B10" s="33" t="s">
        <v>169</v>
      </c>
      <c r="C10" s="37" t="s">
        <v>160</v>
      </c>
      <c r="D10" s="38">
        <f>SUM(Sheet1!AZ:AZ)*D1</f>
        <v>25.08396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12.2209846666667</v>
      </c>
    </row>
    <row r="11" ht="15" customHeight="1" spans="1:19">
      <c r="A11" s="45"/>
      <c r="B11" s="33" t="s">
        <v>166</v>
      </c>
      <c r="C11" s="37" t="s">
        <v>160</v>
      </c>
      <c r="D11" s="38">
        <f>SUM(Sheet1!BA:BA)*D1</f>
        <v>1.24217815341185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389.805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389.203333333333</v>
      </c>
      <c r="E13" s="37" t="s">
        <v>170</v>
      </c>
      <c r="F13" s="46">
        <f>D13*Sheet3!$Q$13</f>
        <v>12.2209846666667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160</v>
      </c>
      <c r="S17" s="38">
        <f>D24</f>
        <v>121.6416075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160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160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160</v>
      </c>
      <c r="D24" s="52">
        <f>SUM(Sheet1!BR:BR)*D1*1.05</f>
        <v>121.6416075</v>
      </c>
      <c r="E24" s="36"/>
      <c r="F24" s="36"/>
    </row>
    <row r="25" spans="1:6">
      <c r="A25" s="34" t="s">
        <v>68</v>
      </c>
      <c r="B25" s="34"/>
      <c r="C25" s="51" t="s">
        <v>160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83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81</v>
      </c>
      <c r="V2" s="5" t="s">
        <v>104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84</v>
      </c>
      <c r="X3" s="18" t="s">
        <v>85</v>
      </c>
      <c r="Z3" s="5" t="s">
        <v>84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83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81</v>
      </c>
      <c r="N11" s="5" t="s">
        <v>104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84</v>
      </c>
      <c r="P12" s="18" t="s">
        <v>85</v>
      </c>
      <c r="R12" s="5" t="s">
        <v>84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82</v>
      </c>
      <c r="B18" s="9" t="s">
        <v>83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81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84</v>
      </c>
      <c r="M19" s="17" t="s">
        <v>85</v>
      </c>
      <c r="N19" s="21"/>
      <c r="O19" s="17" t="s">
        <v>84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